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ManagingLogisticsFLows\7th edition\Instructors manual - 7th edition\Final IM\Chap 13 - Cases, Discussion Questions, Examples &amp; Exercises\Exercises\"/>
    </mc:Choice>
  </mc:AlternateContent>
  <bookViews>
    <workbookView xWindow="120" yWindow="120" windowWidth="15180" windowHeight="8840" activeTab="1"/>
  </bookViews>
  <sheets>
    <sheet name="13.5" sheetId="1" r:id="rId1"/>
    <sheet name="FORMULAS" sheetId="2" r:id="rId2"/>
  </sheets>
  <definedNames>
    <definedName name="_xlnm.Print_Area" localSheetId="0">'13.5'!$1:$1048576</definedName>
    <definedName name="_xlnm.Print_Area" localSheetId="1">FORMULAS!$1:$1048576</definedName>
  </definedNames>
  <calcPr calcId="162913"/>
</workbook>
</file>

<file path=xl/calcChain.xml><?xml version="1.0" encoding="utf-8"?>
<calcChain xmlns="http://schemas.openxmlformats.org/spreadsheetml/2006/main">
  <c r="G28" i="2" l="1"/>
  <c r="G30" i="2" s="1"/>
  <c r="G29" i="2"/>
  <c r="I28" i="2"/>
  <c r="I30" i="2" s="1"/>
  <c r="I29" i="2"/>
  <c r="C28" i="2"/>
  <c r="C29" i="2"/>
  <c r="E28" i="2"/>
  <c r="E30" i="2" s="1"/>
  <c r="E29" i="2"/>
  <c r="G28" i="1"/>
  <c r="G29" i="1"/>
  <c r="G30" i="1"/>
  <c r="I28" i="1"/>
  <c r="I30" i="1" s="1"/>
  <c r="I29" i="1"/>
  <c r="C28" i="1"/>
  <c r="C29" i="1"/>
  <c r="C30" i="1"/>
  <c r="E28" i="1"/>
  <c r="E29" i="1"/>
  <c r="I33" i="2" l="1"/>
  <c r="I34" i="2" s="1"/>
  <c r="I35" i="2" s="1"/>
  <c r="G33" i="2"/>
  <c r="G34" i="2" s="1"/>
  <c r="G35" i="2" s="1"/>
  <c r="I33" i="1"/>
  <c r="I34" i="1" s="1"/>
  <c r="I35" i="1" s="1"/>
  <c r="C33" i="1"/>
  <c r="C34" i="1" s="1"/>
  <c r="C35" i="1" s="1"/>
  <c r="C37" i="1" s="1"/>
  <c r="G33" i="1"/>
  <c r="G34" i="1" s="1"/>
  <c r="G35" i="1" s="1"/>
  <c r="E30" i="1"/>
  <c r="E33" i="1" s="1"/>
  <c r="E34" i="1" s="1"/>
  <c r="E35" i="1" s="1"/>
  <c r="E33" i="2"/>
  <c r="E34" i="2" s="1"/>
  <c r="E35" i="2" s="1"/>
  <c r="C30" i="2"/>
  <c r="C33" i="2" s="1"/>
  <c r="C34" i="2" s="1"/>
  <c r="C35" i="2" s="1"/>
  <c r="G37" i="2" l="1"/>
  <c r="C37" i="2"/>
  <c r="G37" i="1"/>
</calcChain>
</file>

<file path=xl/sharedStrings.xml><?xml version="1.0" encoding="utf-8"?>
<sst xmlns="http://schemas.openxmlformats.org/spreadsheetml/2006/main" count="44" uniqueCount="22">
  <si>
    <t>Inputs</t>
  </si>
  <si>
    <t>Standard deviation</t>
  </si>
  <si>
    <t>Unit costs</t>
  </si>
  <si>
    <t>Sales price</t>
  </si>
  <si>
    <t>Disposal value</t>
  </si>
  <si>
    <t>Inventory holding costs</t>
  </si>
  <si>
    <t>Salvage value</t>
  </si>
  <si>
    <t>Cost of overstocking</t>
  </si>
  <si>
    <t>Cost of understocking</t>
  </si>
  <si>
    <t>Optimal cycle service level</t>
  </si>
  <si>
    <t>Expected profits</t>
  </si>
  <si>
    <t>Outputs</t>
  </si>
  <si>
    <t>Optimal production size</t>
  </si>
  <si>
    <t>Reguplo</t>
  </si>
  <si>
    <t>Total Profits</t>
  </si>
  <si>
    <t>Each of the other models</t>
  </si>
  <si>
    <t>Current Sourcing (one line)</t>
  </si>
  <si>
    <t>Tailored Sourcing (two lines)</t>
  </si>
  <si>
    <t>Exercise 13-5 Snoblo</t>
  </si>
  <si>
    <t>Exercise 13-5: Snoblo</t>
  </si>
  <si>
    <t>Anticipated demand</t>
  </si>
  <si>
    <t>Optimal lot size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</si>
</sst>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0.0000"/>
    <numFmt numFmtId="166" formatCode="&quot;$&quot;#,##0"/>
  </numFmts>
  <fonts count="11" x14ac:knownFonts="1">
    <font>
      <sz val="11"/>
      <name val="Times New Roman"/>
      <family val="1"/>
    </font>
    <font>
      <sz val="11"/>
      <name val="Arial"/>
      <family val="2"/>
    </font>
    <font>
      <b/>
      <i/>
      <u/>
      <sz val="11"/>
      <name val="Arial"/>
      <family val="2"/>
    </font>
    <font>
      <b/>
      <sz val="11"/>
      <name val="Arial"/>
      <family val="2"/>
    </font>
    <font>
      <b/>
      <u/>
      <sz val="12"/>
      <name val="Arial"/>
      <family val="2"/>
    </font>
    <font>
      <b/>
      <u/>
      <sz val="11"/>
      <name val="Arial"/>
      <family val="2"/>
    </font>
    <font>
      <sz val="8"/>
      <name val="Times New Roman"/>
      <family val="1"/>
    </font>
    <font>
      <b/>
      <u/>
      <sz val="14"/>
      <name val="Arial"/>
      <family val="2"/>
    </font>
    <font>
      <sz val="14"/>
      <name val="Arial"/>
      <family val="2"/>
    </font>
    <font>
      <b/>
      <i/>
      <u/>
      <sz val="14"/>
      <name val="Arial"/>
      <family val="2"/>
    </font>
    <font>
      <b/>
      <sz val="14"/>
      <name val="Arial"/>
      <family val="2"/>
    </font>
  </fonts>
  <fills count="4">
    <fill>
      <patternFill patternType="none"/>
    </fill>
    <fill>
      <patternFill patternType="gray125"/>
    </fill>
    <fill>
      <patternFill patternType="solid">
        <fgColor indexed="44"/>
        <bgColor indexed="64"/>
      </patternFill>
    </fill>
    <fill>
      <patternFill patternType="solid">
        <fgColor indexed="22"/>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164" fontId="0" fillId="0" borderId="0"/>
  </cellStyleXfs>
  <cellXfs count="88">
    <xf numFmtId="164" fontId="0" fillId="0" borderId="0" xfId="0"/>
    <xf numFmtId="164" fontId="1" fillId="0" borderId="0" xfId="0" applyFont="1"/>
    <xf numFmtId="164" fontId="1" fillId="0" borderId="0" xfId="0" applyFont="1" applyFill="1" applyBorder="1"/>
    <xf numFmtId="164" fontId="1" fillId="0" borderId="0" xfId="0" applyFont="1" applyFill="1"/>
    <xf numFmtId="164" fontId="3" fillId="0" borderId="0" xfId="0" applyFont="1" applyFill="1" applyBorder="1"/>
    <xf numFmtId="164" fontId="1" fillId="0" borderId="1" xfId="0" applyFont="1" applyFill="1" applyBorder="1"/>
    <xf numFmtId="164" fontId="1" fillId="0" borderId="2" xfId="0" applyFont="1" applyFill="1" applyBorder="1"/>
    <xf numFmtId="164" fontId="1" fillId="0" borderId="3" xfId="0" applyFont="1" applyFill="1" applyBorder="1"/>
    <xf numFmtId="164" fontId="4" fillId="0" borderId="0" xfId="0" applyFont="1"/>
    <xf numFmtId="164" fontId="1" fillId="0" borderId="0" xfId="0" applyFont="1" applyBorder="1"/>
    <xf numFmtId="165" fontId="2" fillId="0" borderId="0" xfId="0" applyNumberFormat="1" applyFont="1" applyAlignment="1">
      <alignment horizontal="center"/>
    </xf>
    <xf numFmtId="165" fontId="1" fillId="0" borderId="0" xfId="0" applyNumberFormat="1" applyFont="1" applyAlignment="1">
      <alignment horizontal="center"/>
    </xf>
    <xf numFmtId="165" fontId="1" fillId="0" borderId="0" xfId="0" applyNumberFormat="1" applyFont="1" applyFill="1" applyAlignment="1">
      <alignment horizontal="center"/>
    </xf>
    <xf numFmtId="164" fontId="3" fillId="0" borderId="0" xfId="0" applyFont="1"/>
    <xf numFmtId="166" fontId="1" fillId="2" borderId="4" xfId="0" applyNumberFormat="1" applyFont="1" applyFill="1" applyBorder="1" applyAlignment="1">
      <alignment horizontal="center"/>
    </xf>
    <xf numFmtId="166" fontId="1" fillId="2" borderId="5" xfId="0" applyNumberFormat="1" applyFont="1" applyFill="1" applyBorder="1" applyAlignment="1">
      <alignment horizontal="center"/>
    </xf>
    <xf numFmtId="164" fontId="1" fillId="0" borderId="1" xfId="0" applyFont="1" applyBorder="1"/>
    <xf numFmtId="164" fontId="1" fillId="0" borderId="2" xfId="0" applyFont="1" applyBorder="1"/>
    <xf numFmtId="164" fontId="1" fillId="0" borderId="3" xfId="0" applyFont="1" applyBorder="1"/>
    <xf numFmtId="166" fontId="1" fillId="0" borderId="4" xfId="0" applyNumberFormat="1" applyFont="1" applyBorder="1" applyAlignment="1">
      <alignment horizontal="center"/>
    </xf>
    <xf numFmtId="164" fontId="1" fillId="0" borderId="6" xfId="0" applyFont="1" applyBorder="1"/>
    <xf numFmtId="164" fontId="1" fillId="0" borderId="7" xfId="0" applyFont="1" applyBorder="1"/>
    <xf numFmtId="165" fontId="1" fillId="3" borderId="8" xfId="0" applyNumberFormat="1" applyFont="1" applyFill="1" applyBorder="1" applyAlignment="1">
      <alignment horizontal="center"/>
    </xf>
    <xf numFmtId="166" fontId="1" fillId="0" borderId="5" xfId="0" applyNumberFormat="1" applyFont="1" applyBorder="1" applyAlignment="1">
      <alignment horizontal="center"/>
    </xf>
    <xf numFmtId="166" fontId="1" fillId="0" borderId="8" xfId="0" applyNumberFormat="1" applyFont="1" applyBorder="1" applyAlignment="1">
      <alignment horizontal="center"/>
    </xf>
    <xf numFmtId="164" fontId="3" fillId="0" borderId="0" xfId="0" applyFont="1" applyAlignment="1">
      <alignment horizontal="center"/>
    </xf>
    <xf numFmtId="3" fontId="1" fillId="2" borderId="8" xfId="0" applyNumberFormat="1" applyFont="1" applyFill="1" applyBorder="1" applyAlignment="1">
      <alignment horizontal="center"/>
    </xf>
    <xf numFmtId="3" fontId="1" fillId="2" borderId="4" xfId="0" applyNumberFormat="1" applyFont="1" applyFill="1" applyBorder="1" applyAlignment="1">
      <alignment horizontal="center"/>
    </xf>
    <xf numFmtId="3" fontId="1" fillId="3" borderId="4" xfId="0" applyNumberFormat="1" applyFont="1" applyFill="1" applyBorder="1" applyAlignment="1">
      <alignment horizontal="center"/>
    </xf>
    <xf numFmtId="166" fontId="1" fillId="2" borderId="9" xfId="0" applyNumberFormat="1" applyFont="1" applyFill="1" applyBorder="1" applyAlignment="1">
      <alignment horizontal="center"/>
    </xf>
    <xf numFmtId="166" fontId="1" fillId="2" borderId="10" xfId="0" applyNumberFormat="1" applyFont="1" applyFill="1" applyBorder="1" applyAlignment="1">
      <alignment horizontal="center"/>
    </xf>
    <xf numFmtId="3" fontId="1" fillId="2" borderId="11" xfId="0" applyNumberFormat="1" applyFont="1" applyFill="1" applyBorder="1" applyAlignment="1">
      <alignment horizontal="center"/>
    </xf>
    <xf numFmtId="3" fontId="1" fillId="2" borderId="9" xfId="0" applyNumberFormat="1" applyFont="1" applyFill="1" applyBorder="1" applyAlignment="1">
      <alignment horizontal="center"/>
    </xf>
    <xf numFmtId="166" fontId="1" fillId="0" borderId="11" xfId="0" applyNumberFormat="1" applyFont="1" applyBorder="1" applyAlignment="1">
      <alignment horizontal="center"/>
    </xf>
    <xf numFmtId="166" fontId="1" fillId="0" borderId="9" xfId="0" applyNumberFormat="1" applyFont="1" applyBorder="1" applyAlignment="1">
      <alignment horizontal="center"/>
    </xf>
    <xf numFmtId="166" fontId="1" fillId="0" borderId="10" xfId="0" applyNumberFormat="1" applyFont="1" applyBorder="1" applyAlignment="1">
      <alignment horizontal="center"/>
    </xf>
    <xf numFmtId="165" fontId="1" fillId="3" borderId="11" xfId="0" applyNumberFormat="1" applyFont="1" applyFill="1" applyBorder="1" applyAlignment="1">
      <alignment horizontal="center"/>
    </xf>
    <xf numFmtId="3" fontId="1" fillId="3" borderId="9" xfId="0" applyNumberFormat="1" applyFont="1" applyFill="1" applyBorder="1" applyAlignment="1">
      <alignment horizontal="center"/>
    </xf>
    <xf numFmtId="164" fontId="3" fillId="0" borderId="12" xfId="0" applyFont="1" applyBorder="1"/>
    <xf numFmtId="164" fontId="3" fillId="0" borderId="13" xfId="0" applyFont="1" applyBorder="1"/>
    <xf numFmtId="166" fontId="3" fillId="3" borderId="14" xfId="0" applyNumberFormat="1" applyFont="1" applyFill="1" applyBorder="1" applyAlignment="1">
      <alignment horizontal="center"/>
    </xf>
    <xf numFmtId="166" fontId="1" fillId="3" borderId="5" xfId="0" applyNumberFormat="1" applyFont="1" applyFill="1" applyBorder="1" applyAlignment="1">
      <alignment horizontal="center"/>
    </xf>
    <xf numFmtId="166" fontId="1" fillId="3" borderId="10" xfId="0" applyNumberFormat="1" applyFont="1" applyFill="1" applyBorder="1" applyAlignment="1">
      <alignment horizontal="center"/>
    </xf>
    <xf numFmtId="164" fontId="7" fillId="0" borderId="0" xfId="0" applyFont="1"/>
    <xf numFmtId="164" fontId="8" fillId="0" borderId="0" xfId="0" applyFont="1"/>
    <xf numFmtId="165" fontId="9" fillId="0" borderId="0" xfId="0" applyNumberFormat="1" applyFont="1" applyAlignment="1">
      <alignment horizontal="center"/>
    </xf>
    <xf numFmtId="165" fontId="8" fillId="0" borderId="0" xfId="0" applyNumberFormat="1" applyFont="1" applyAlignment="1">
      <alignment horizontal="center"/>
    </xf>
    <xf numFmtId="164" fontId="8" fillId="0" borderId="0" xfId="0" applyFont="1" applyFill="1" applyBorder="1"/>
    <xf numFmtId="164" fontId="8" fillId="0" borderId="0" xfId="0" applyFont="1" applyFill="1"/>
    <xf numFmtId="165" fontId="8" fillId="0" borderId="0" xfId="0" applyNumberFormat="1" applyFont="1" applyFill="1" applyAlignment="1">
      <alignment horizontal="center"/>
    </xf>
    <xf numFmtId="164" fontId="10" fillId="0" borderId="0" xfId="0" applyFont="1" applyFill="1" applyBorder="1"/>
    <xf numFmtId="164" fontId="10" fillId="0" borderId="0" xfId="0" applyFont="1" applyAlignment="1">
      <alignment horizontal="center"/>
    </xf>
    <xf numFmtId="164" fontId="8" fillId="0" borderId="1" xfId="0" applyFont="1" applyFill="1" applyBorder="1"/>
    <xf numFmtId="164" fontId="8" fillId="0" borderId="2" xfId="0" applyFont="1" applyFill="1" applyBorder="1"/>
    <xf numFmtId="3" fontId="8" fillId="2" borderId="8" xfId="0" applyNumberFormat="1" applyFont="1" applyFill="1" applyBorder="1" applyAlignment="1">
      <alignment horizontal="center"/>
    </xf>
    <xf numFmtId="3" fontId="8" fillId="2" borderId="11" xfId="0" applyNumberFormat="1" applyFont="1" applyFill="1" applyBorder="1" applyAlignment="1">
      <alignment horizontal="center"/>
    </xf>
    <xf numFmtId="164" fontId="8" fillId="0" borderId="3" xfId="0" applyFont="1" applyFill="1" applyBorder="1"/>
    <xf numFmtId="3" fontId="8" fillId="2" borderId="4" xfId="0" applyNumberFormat="1" applyFont="1" applyFill="1" applyBorder="1" applyAlignment="1">
      <alignment horizontal="center"/>
    </xf>
    <xf numFmtId="3" fontId="8" fillId="2" borderId="9" xfId="0" applyNumberFormat="1" applyFont="1" applyFill="1" applyBorder="1" applyAlignment="1">
      <alignment horizontal="center"/>
    </xf>
    <xf numFmtId="166" fontId="8" fillId="2" borderId="4" xfId="0" applyNumberFormat="1" applyFont="1" applyFill="1" applyBorder="1" applyAlignment="1">
      <alignment horizontal="center"/>
    </xf>
    <xf numFmtId="166" fontId="8" fillId="2" borderId="9" xfId="0" applyNumberFormat="1" applyFont="1" applyFill="1" applyBorder="1" applyAlignment="1">
      <alignment horizontal="center"/>
    </xf>
    <xf numFmtId="164" fontId="8" fillId="0" borderId="6" xfId="0" applyFont="1" applyBorder="1"/>
    <xf numFmtId="164" fontId="8" fillId="0" borderId="7" xfId="0" applyFont="1" applyBorder="1"/>
    <xf numFmtId="166" fontId="8" fillId="2" borderId="5" xfId="0" applyNumberFormat="1" applyFont="1" applyFill="1" applyBorder="1" applyAlignment="1">
      <alignment horizontal="center"/>
    </xf>
    <xf numFmtId="166" fontId="8" fillId="2" borderId="10" xfId="0" applyNumberFormat="1" applyFont="1" applyFill="1" applyBorder="1" applyAlignment="1">
      <alignment horizontal="center"/>
    </xf>
    <xf numFmtId="166" fontId="8" fillId="0" borderId="8" xfId="0" applyNumberFormat="1" applyFont="1" applyBorder="1" applyAlignment="1">
      <alignment horizontal="center"/>
    </xf>
    <xf numFmtId="166" fontId="8" fillId="0" borderId="11" xfId="0" applyNumberFormat="1" applyFont="1" applyBorder="1" applyAlignment="1">
      <alignment horizontal="center"/>
    </xf>
    <xf numFmtId="166" fontId="8" fillId="0" borderId="4" xfId="0" applyNumberFormat="1" applyFont="1" applyBorder="1" applyAlignment="1">
      <alignment horizontal="center"/>
    </xf>
    <xf numFmtId="166" fontId="8" fillId="0" borderId="9" xfId="0" applyNumberFormat="1" applyFont="1" applyBorder="1" applyAlignment="1">
      <alignment horizontal="center"/>
    </xf>
    <xf numFmtId="166" fontId="8" fillId="0" borderId="5" xfId="0" applyNumberFormat="1" applyFont="1" applyBorder="1" applyAlignment="1">
      <alignment horizontal="center"/>
    </xf>
    <xf numFmtId="166" fontId="8" fillId="0" borderId="10" xfId="0" applyNumberFormat="1" applyFont="1" applyBorder="1" applyAlignment="1">
      <alignment horizontal="center"/>
    </xf>
    <xf numFmtId="164" fontId="10" fillId="0" borderId="0" xfId="0" applyFont="1"/>
    <xf numFmtId="164" fontId="8" fillId="0" borderId="1" xfId="0" applyFont="1" applyBorder="1"/>
    <xf numFmtId="164" fontId="8" fillId="0" borderId="2" xfId="0" applyFont="1" applyBorder="1"/>
    <xf numFmtId="165" fontId="8" fillId="3" borderId="8" xfId="0" applyNumberFormat="1" applyFont="1" applyFill="1" applyBorder="1" applyAlignment="1">
      <alignment horizontal="center"/>
    </xf>
    <xf numFmtId="165" fontId="8" fillId="3" borderId="11" xfId="0" applyNumberFormat="1" applyFont="1" applyFill="1" applyBorder="1" applyAlignment="1">
      <alignment horizontal="center"/>
    </xf>
    <xf numFmtId="164" fontId="8" fillId="0" borderId="3" xfId="0" applyFont="1" applyBorder="1"/>
    <xf numFmtId="164" fontId="8" fillId="0" borderId="0" xfId="0" applyFont="1" applyBorder="1"/>
    <xf numFmtId="3" fontId="8" fillId="3" borderId="4" xfId="0" applyNumberFormat="1" applyFont="1" applyFill="1" applyBorder="1" applyAlignment="1">
      <alignment horizontal="center"/>
    </xf>
    <xf numFmtId="3" fontId="8" fillId="3" borderId="9" xfId="0" applyNumberFormat="1" applyFont="1" applyFill="1" applyBorder="1" applyAlignment="1">
      <alignment horizontal="center"/>
    </xf>
    <xf numFmtId="166" fontId="8" fillId="3" borderId="5" xfId="0" applyNumberFormat="1" applyFont="1" applyFill="1" applyBorder="1" applyAlignment="1">
      <alignment horizontal="center"/>
    </xf>
    <xf numFmtId="166" fontId="8" fillId="3" borderId="10" xfId="0" applyNumberFormat="1" applyFont="1" applyFill="1" applyBorder="1" applyAlignment="1">
      <alignment horizontal="center"/>
    </xf>
    <xf numFmtId="164" fontId="10" fillId="0" borderId="12" xfId="0" applyFont="1" applyBorder="1"/>
    <xf numFmtId="164" fontId="10" fillId="0" borderId="13" xfId="0" applyFont="1" applyBorder="1"/>
    <xf numFmtId="166" fontId="10" fillId="3" borderId="14" xfId="0" applyNumberFormat="1" applyFont="1" applyFill="1" applyBorder="1" applyAlignment="1">
      <alignment horizontal="center"/>
    </xf>
    <xf numFmtId="164" fontId="10" fillId="0" borderId="0" xfId="0" applyFont="1" applyAlignment="1">
      <alignment horizontal="center" wrapText="1"/>
    </xf>
    <xf numFmtId="165" fontId="7" fillId="0" borderId="0" xfId="0" applyNumberFormat="1" applyFont="1" applyAlignment="1">
      <alignment horizontal="center"/>
    </xf>
    <xf numFmtId="165" fontId="5" fillId="0" borderId="0" xfId="0" applyNumberFormat="1"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165100</xdr:colOff>
      <xdr:row>1</xdr:row>
      <xdr:rowOff>215900</xdr:rowOff>
    </xdr:from>
    <xdr:to>
      <xdr:col>8</xdr:col>
      <xdr:colOff>1508125</xdr:colOff>
      <xdr:row>12</xdr:row>
      <xdr:rowOff>25400</xdr:rowOff>
    </xdr:to>
    <xdr:sp macro="" textlink="">
      <xdr:nvSpPr>
        <xdr:cNvPr id="1025" name="Text Box 1"/>
        <xdr:cNvSpPr txBox="1">
          <a:spLocks noChangeArrowheads="1"/>
        </xdr:cNvSpPr>
      </xdr:nvSpPr>
      <xdr:spPr bwMode="auto">
        <a:xfrm>
          <a:off x="165100" y="457200"/>
          <a:ext cx="9598025" cy="23241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400" b="0" i="0" u="none" strike="noStrike" baseline="0">
              <a:solidFill>
                <a:srgbClr val="000000"/>
              </a:solidFill>
              <a:latin typeface="Arial"/>
              <a:cs typeface="Arial"/>
            </a:rPr>
            <a:t>Snoblo, a manufacturer of snowblowers, sells four models. The base model, Reguplo, has demand during the season that is normally distributed, with a mean of 10,000 and a standard deviation of 1,000. The three other models have additional features, and each has demand that is normally distributed, with a mean of 1,000 and a standard deviation of 700. Currently, all four models are manufactured on the same line at a cost of $100 for Reguplo and $110 for each of the other three models. Reguplo sells for $200, whereas each of the other three models sells for $220. Any unsold blowers are sold at the end of the season for $80. Snoblo is considering the use of tailored production by setting up two separate lines, one for Reguplo and one for the other three. Given that no changeovers will be required on the Reguplo line, the production cost of Reguplo is expected to decline to $90. The production cost of the other three products, however, will now increase to $120. Do you recommend tailored production for Snoblo? How will tailored production affect production and profits? Ignore holding costs for the snowblowers.</a:t>
          </a:r>
        </a:p>
        <a:p>
          <a:pPr algn="l" rtl="0">
            <a:defRPr sz="1000"/>
          </a:pPr>
          <a:endParaRPr lang="en-US" sz="1400" b="0" i="0" u="none" strike="noStrike" baseline="0">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8</xdr:col>
      <xdr:colOff>1343025</xdr:colOff>
      <xdr:row>15</xdr:row>
      <xdr:rowOff>0</xdr:rowOff>
    </xdr:to>
    <xdr:sp macro="" textlink="">
      <xdr:nvSpPr>
        <xdr:cNvPr id="4097" name="Text Box 1"/>
        <xdr:cNvSpPr txBox="1">
          <a:spLocks noChangeArrowheads="1"/>
        </xdr:cNvSpPr>
      </xdr:nvSpPr>
      <xdr:spPr bwMode="auto">
        <a:xfrm>
          <a:off x="0" y="381000"/>
          <a:ext cx="9591675" cy="23526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100" b="0" i="0" u="none" strike="noStrike" baseline="0">
              <a:solidFill>
                <a:srgbClr val="000000"/>
              </a:solidFill>
              <a:latin typeface="Arial"/>
              <a:cs typeface="Arial"/>
            </a:rPr>
            <a:t>Snoblo, a manufacturer of snowblowers, sells four models. The base model, Reguplo, has demand during the season that is normally distributed, with a mean of 10,000 and a standard deviation of 1,000. The three other models have additional features, and each has demand that is normally distributed, with a mean of 1,000 and a standard deviation of 700. Currently, all four models are manufactured on the same line at a cost of $100 for Reguplo and $110 for each of the other three models. Reguplo sells for $200, whereas each of the other three models sells for $220. Any unsold blowers are sold at the end of the season for $80. Snoblo is considering the use of tailored production by setting up two separate lines, one for Reguplo and one for the other three. Given that no changeovers will be required on the Reguplo line, the production cost of Reguplo is expected to decline to $90. The production cost of the other three products, however, will now increase to $120. Do you recommend tailored production for Snoblo? How will tailored production affect production and profits? Ignore holding costs for the snowblowers.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37"/>
  <sheetViews>
    <sheetView zoomScale="75" workbookViewId="0">
      <selection activeCell="A20" sqref="A20"/>
    </sheetView>
  </sheetViews>
  <sheetFormatPr defaultColWidth="9.1796875" defaultRowHeight="17.5" x14ac:dyDescent="0.35"/>
  <cols>
    <col min="1" max="1" width="30.7265625" style="44" customWidth="1"/>
    <col min="2" max="2" width="3.453125" style="44" customWidth="1"/>
    <col min="3" max="3" width="25" style="46" customWidth="1"/>
    <col min="4" max="4" width="2.54296875" style="44" customWidth="1"/>
    <col min="5" max="5" width="25" style="44" customWidth="1"/>
    <col min="6" max="6" width="9.453125" style="44" customWidth="1"/>
    <col min="7" max="7" width="25" style="44" customWidth="1"/>
    <col min="8" max="8" width="2.54296875" style="44" customWidth="1"/>
    <col min="9" max="9" width="31.7265625" style="44" customWidth="1"/>
    <col min="10" max="16384" width="9.1796875" style="44"/>
  </cols>
  <sheetData>
    <row r="1" spans="1:6" ht="18" x14ac:dyDescent="0.4">
      <c r="A1" s="43" t="s">
        <v>19</v>
      </c>
      <c r="C1" s="45"/>
    </row>
    <row r="2" spans="1:6" x14ac:dyDescent="0.35">
      <c r="F2" s="47"/>
    </row>
    <row r="3" spans="1:6" x14ac:dyDescent="0.35">
      <c r="F3" s="47"/>
    </row>
    <row r="4" spans="1:6" x14ac:dyDescent="0.35">
      <c r="F4" s="47"/>
    </row>
    <row r="5" spans="1:6" x14ac:dyDescent="0.35">
      <c r="F5" s="47"/>
    </row>
    <row r="6" spans="1:6" x14ac:dyDescent="0.35">
      <c r="F6" s="47"/>
    </row>
    <row r="7" spans="1:6" x14ac:dyDescent="0.35">
      <c r="F7" s="47"/>
    </row>
    <row r="8" spans="1:6" x14ac:dyDescent="0.35">
      <c r="F8" s="47"/>
    </row>
    <row r="9" spans="1:6" x14ac:dyDescent="0.35">
      <c r="F9" s="48"/>
    </row>
    <row r="10" spans="1:6" x14ac:dyDescent="0.35">
      <c r="F10" s="48"/>
    </row>
    <row r="11" spans="1:6" x14ac:dyDescent="0.35">
      <c r="A11" s="48"/>
      <c r="B11" s="48"/>
      <c r="C11" s="49"/>
      <c r="D11" s="48"/>
      <c r="F11" s="48"/>
    </row>
    <row r="12" spans="1:6" x14ac:dyDescent="0.35">
      <c r="D12" s="48"/>
    </row>
    <row r="13" spans="1:6" x14ac:dyDescent="0.35">
      <c r="F13" s="48"/>
    </row>
    <row r="14" spans="1:6" x14ac:dyDescent="0.35">
      <c r="F14" s="48"/>
    </row>
    <row r="15" spans="1:6" x14ac:dyDescent="0.35">
      <c r="F15" s="48"/>
    </row>
    <row r="16" spans="1:6" x14ac:dyDescent="0.35">
      <c r="F16" s="48"/>
    </row>
    <row r="17" spans="1:9" ht="18" x14ac:dyDescent="0.4">
      <c r="C17" s="86" t="s">
        <v>16</v>
      </c>
      <c r="D17" s="86"/>
      <c r="E17" s="86"/>
      <c r="F17" s="48"/>
      <c r="G17" s="86" t="s">
        <v>17</v>
      </c>
      <c r="H17" s="86"/>
      <c r="I17" s="86"/>
    </row>
    <row r="18" spans="1:9" x14ac:dyDescent="0.35">
      <c r="F18" s="48"/>
    </row>
    <row r="19" spans="1:9" ht="36.5" thickBot="1" x14ac:dyDescent="0.45">
      <c r="A19" s="50" t="s">
        <v>0</v>
      </c>
      <c r="B19" s="48"/>
      <c r="C19" s="51" t="s">
        <v>13</v>
      </c>
      <c r="E19" s="85" t="s">
        <v>15</v>
      </c>
      <c r="F19" s="48"/>
      <c r="G19" s="51" t="s">
        <v>13</v>
      </c>
      <c r="I19" s="85" t="s">
        <v>15</v>
      </c>
    </row>
    <row r="20" spans="1:9" x14ac:dyDescent="0.35">
      <c r="A20" s="52" t="s">
        <v>20</v>
      </c>
      <c r="B20" s="53"/>
      <c r="C20" s="54">
        <v>10000</v>
      </c>
      <c r="E20" s="55">
        <v>1000</v>
      </c>
      <c r="F20" s="48"/>
      <c r="G20" s="55">
        <v>10000</v>
      </c>
      <c r="I20" s="55">
        <v>1000</v>
      </c>
    </row>
    <row r="21" spans="1:9" x14ac:dyDescent="0.35">
      <c r="A21" s="56" t="s">
        <v>1</v>
      </c>
      <c r="B21" s="47"/>
      <c r="C21" s="57">
        <v>1000</v>
      </c>
      <c r="E21" s="58">
        <v>700</v>
      </c>
      <c r="G21" s="58">
        <v>1000</v>
      </c>
      <c r="I21" s="58">
        <v>700</v>
      </c>
    </row>
    <row r="22" spans="1:9" x14ac:dyDescent="0.35">
      <c r="A22" s="56" t="s">
        <v>2</v>
      </c>
      <c r="B22" s="47"/>
      <c r="C22" s="59">
        <v>100</v>
      </c>
      <c r="E22" s="60">
        <v>110</v>
      </c>
      <c r="G22" s="60">
        <v>90</v>
      </c>
      <c r="I22" s="60">
        <v>120</v>
      </c>
    </row>
    <row r="23" spans="1:9" x14ac:dyDescent="0.35">
      <c r="A23" s="56" t="s">
        <v>3</v>
      </c>
      <c r="B23" s="47"/>
      <c r="C23" s="59">
        <v>200</v>
      </c>
      <c r="E23" s="60">
        <v>220</v>
      </c>
      <c r="G23" s="60">
        <v>200</v>
      </c>
      <c r="I23" s="60">
        <v>220</v>
      </c>
    </row>
    <row r="24" spans="1:9" x14ac:dyDescent="0.35">
      <c r="A24" s="56" t="s">
        <v>4</v>
      </c>
      <c r="B24" s="47"/>
      <c r="C24" s="59">
        <v>80</v>
      </c>
      <c r="E24" s="60">
        <v>80</v>
      </c>
      <c r="G24" s="60">
        <v>80</v>
      </c>
      <c r="I24" s="60">
        <v>80</v>
      </c>
    </row>
    <row r="25" spans="1:9" ht="18" thickBot="1" x14ac:dyDescent="0.4">
      <c r="A25" s="61" t="s">
        <v>5</v>
      </c>
      <c r="B25" s="62"/>
      <c r="C25" s="63"/>
      <c r="E25" s="64"/>
      <c r="G25" s="64"/>
      <c r="I25" s="64"/>
    </row>
    <row r="26" spans="1:9" x14ac:dyDescent="0.35">
      <c r="E26" s="46"/>
      <c r="G26" s="46"/>
      <c r="I26" s="46"/>
    </row>
    <row r="27" spans="1:9" ht="18.5" thickBot="1" x14ac:dyDescent="0.45">
      <c r="A27" s="50"/>
      <c r="E27" s="46"/>
      <c r="G27" s="46"/>
      <c r="I27" s="46"/>
    </row>
    <row r="28" spans="1:9" x14ac:dyDescent="0.35">
      <c r="A28" s="52" t="s">
        <v>6</v>
      </c>
      <c r="B28" s="53"/>
      <c r="C28" s="65">
        <f>C24-C25</f>
        <v>80</v>
      </c>
      <c r="E28" s="66">
        <f>E24-E25</f>
        <v>80</v>
      </c>
      <c r="G28" s="66">
        <f>G24-G25</f>
        <v>80</v>
      </c>
      <c r="I28" s="66">
        <f>I24-I25</f>
        <v>80</v>
      </c>
    </row>
    <row r="29" spans="1:9" x14ac:dyDescent="0.35">
      <c r="A29" s="56" t="s">
        <v>8</v>
      </c>
      <c r="B29" s="47"/>
      <c r="C29" s="67">
        <f>C23-C22</f>
        <v>100</v>
      </c>
      <c r="E29" s="68">
        <f>E23-E22</f>
        <v>110</v>
      </c>
      <c r="G29" s="68">
        <f>G23-G22</f>
        <v>110</v>
      </c>
      <c r="I29" s="68">
        <f>I23-I22</f>
        <v>100</v>
      </c>
    </row>
    <row r="30" spans="1:9" ht="18" thickBot="1" x14ac:dyDescent="0.4">
      <c r="A30" s="61" t="s">
        <v>7</v>
      </c>
      <c r="B30" s="62"/>
      <c r="C30" s="69">
        <f>C22-C28</f>
        <v>20</v>
      </c>
      <c r="E30" s="70">
        <f>E22-E28</f>
        <v>30</v>
      </c>
      <c r="G30" s="70">
        <f>G22-G28</f>
        <v>10</v>
      </c>
      <c r="I30" s="70">
        <f>I22-I28</f>
        <v>40</v>
      </c>
    </row>
    <row r="31" spans="1:9" x14ac:dyDescent="0.35">
      <c r="E31" s="46"/>
      <c r="G31" s="46"/>
      <c r="I31" s="46"/>
    </row>
    <row r="32" spans="1:9" ht="18.5" thickBot="1" x14ac:dyDescent="0.45">
      <c r="A32" s="71" t="s">
        <v>11</v>
      </c>
      <c r="E32" s="46"/>
      <c r="G32" s="46"/>
      <c r="I32" s="46"/>
    </row>
    <row r="33" spans="1:9" x14ac:dyDescent="0.35">
      <c r="A33" s="72" t="s">
        <v>9</v>
      </c>
      <c r="B33" s="73"/>
      <c r="C33" s="74">
        <f>C29/(C29+C30)</f>
        <v>0.83333333333333337</v>
      </c>
      <c r="E33" s="75">
        <f>E29/(E29+E30)</f>
        <v>0.7857142857142857</v>
      </c>
      <c r="G33" s="75">
        <f>G29/(G29+G30)</f>
        <v>0.91666666666666663</v>
      </c>
      <c r="I33" s="75">
        <f>I29/(I29+I30)</f>
        <v>0.7142857142857143</v>
      </c>
    </row>
    <row r="34" spans="1:9" x14ac:dyDescent="0.35">
      <c r="A34" s="76" t="s">
        <v>12</v>
      </c>
      <c r="B34" s="77"/>
      <c r="C34" s="78">
        <f>NORMINV(C33,C20,C21)</f>
        <v>10967.421566101701</v>
      </c>
      <c r="E34" s="79">
        <f>NORMINV(E33,E20,E21)</f>
        <v>1554.1470254203623</v>
      </c>
      <c r="G34" s="79">
        <f>NORMINV(G33,G20,G21)</f>
        <v>11382.994127100637</v>
      </c>
      <c r="I34" s="79">
        <f>NORMINV(I33,I20,I21)</f>
        <v>1396.1641753530041</v>
      </c>
    </row>
    <row r="35" spans="1:9" ht="18" thickBot="1" x14ac:dyDescent="0.4">
      <c r="A35" s="61" t="s">
        <v>10</v>
      </c>
      <c r="B35" s="62"/>
      <c r="C35" s="80">
        <f>(C23-C28)*C20*NORMDIST((C34-C20)/C21,0,1,1)-(C23-C28)*C21*NORMDIST((C34-C20)/C21,0,1,0)-C34*C30*NORMDIST(C34,C20,C21,1)+C34*C29*(1-NORMDIST(C34,C20,C21,1))</f>
        <v>970017.88712631469</v>
      </c>
      <c r="E35" s="81">
        <f>(E23-E28)*E20*NORMDIST((E34-E20)/E21,0,1,1)-(E23-E28)*E21*NORMDIST((E34-E20)/E21,0,1,0)-E34*E30*NORMDIST(E34,E20,E21,1)+E34*E29*(1-NORMDIST(E34,E20,E21,1))</f>
        <v>81420.687902911362</v>
      </c>
      <c r="G35" s="81">
        <f>(G23-G28)*G20*NORMDIST((G34-G20)/G21,0,1,1)-(G23-G28)*G21*NORMDIST((G34-G20)/G21,0,1,0)-G34*G30*NORMDIST(G34,G20,G21,1)+G34*G29*(1-NORMDIST(G34,G20,G21,1))</f>
        <v>1081602.4623593879</v>
      </c>
      <c r="I35" s="81">
        <f>(I23-I28)*I20*NORMDIST((I34-I20)/I21,0,1,1)-(I23-I28)*I21*NORMDIST((I34-I20)/I21,0,1,0)-I34*I30*NORMDIST(I34,I20,I21,1)+I34*I29*(1-NORMDIST(I34,I20,I21,1))</f>
        <v>66689.258553228283</v>
      </c>
    </row>
    <row r="36" spans="1:9" ht="18" thickBot="1" x14ac:dyDescent="0.4">
      <c r="G36" s="46"/>
    </row>
    <row r="37" spans="1:9" ht="18.5" thickBot="1" x14ac:dyDescent="0.45">
      <c r="A37" s="82" t="s">
        <v>14</v>
      </c>
      <c r="B37" s="83"/>
      <c r="C37" s="84">
        <f>C35+3*E35</f>
        <v>1214279.9508350487</v>
      </c>
      <c r="G37" s="84">
        <f>G35+3*I35</f>
        <v>1281670.2380190727</v>
      </c>
    </row>
  </sheetData>
  <mergeCells count="2">
    <mergeCell ref="C17:E17"/>
    <mergeCell ref="G17:I17"/>
  </mergeCells>
  <phoneticPr fontId="6" type="noConversion"/>
  <printOptions gridLines="1" gridLinesSet="0"/>
  <pageMargins left="0.75" right="0.75" top="0.5" bottom="1" header="0.5" footer="0.5"/>
  <pageSetup paperSize="9" scale="89" orientation="landscape" horizontalDpi="300" verticalDpi="300" r:id="rId1"/>
  <headerFooter alignWithMargins="0">
    <oddFooter>&amp;LCR - &amp;D &amp;T&amp;CPage &amp;P&amp;R&amp;F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I37"/>
  <sheetViews>
    <sheetView tabSelected="1" zoomScale="75" workbookViewId="0">
      <selection activeCell="A34" sqref="A34"/>
    </sheetView>
  </sheetViews>
  <sheetFormatPr defaultColWidth="9.1796875" defaultRowHeight="14" x14ac:dyDescent="0.3"/>
  <cols>
    <col min="1" max="1" width="30.7265625" style="1" customWidth="1"/>
    <col min="2" max="2" width="3.453125" style="1" customWidth="1"/>
    <col min="3" max="3" width="25" style="11" customWidth="1"/>
    <col min="4" max="4" width="2.54296875" style="1" customWidth="1"/>
    <col min="5" max="5" width="25" style="1" customWidth="1"/>
    <col min="6" max="6" width="9.453125" style="1" customWidth="1"/>
    <col min="7" max="7" width="25" style="1" customWidth="1"/>
    <col min="8" max="8" width="2.54296875" style="1" customWidth="1"/>
    <col min="9" max="9" width="25" style="1" customWidth="1"/>
    <col min="10" max="16384" width="9.1796875" style="1"/>
  </cols>
  <sheetData>
    <row r="1" spans="1:6" ht="15.5" x14ac:dyDescent="0.35">
      <c r="A1" s="8" t="s">
        <v>18</v>
      </c>
      <c r="C1" s="10"/>
    </row>
    <row r="2" spans="1:6" x14ac:dyDescent="0.3">
      <c r="F2" s="2"/>
    </row>
    <row r="3" spans="1:6" x14ac:dyDescent="0.3">
      <c r="F3" s="2"/>
    </row>
    <row r="4" spans="1:6" x14ac:dyDescent="0.3">
      <c r="F4" s="2"/>
    </row>
    <row r="5" spans="1:6" x14ac:dyDescent="0.3">
      <c r="F5" s="2"/>
    </row>
    <row r="6" spans="1:6" x14ac:dyDescent="0.3">
      <c r="F6" s="2"/>
    </row>
    <row r="7" spans="1:6" x14ac:dyDescent="0.3">
      <c r="F7" s="2"/>
    </row>
    <row r="8" spans="1:6" x14ac:dyDescent="0.3">
      <c r="F8" s="2"/>
    </row>
    <row r="9" spans="1:6" x14ac:dyDescent="0.3">
      <c r="F9" s="3"/>
    </row>
    <row r="10" spans="1:6" x14ac:dyDescent="0.3">
      <c r="F10" s="3"/>
    </row>
    <row r="11" spans="1:6" x14ac:dyDescent="0.3">
      <c r="A11" s="3"/>
      <c r="B11" s="3"/>
      <c r="C11" s="12"/>
      <c r="D11" s="3"/>
      <c r="F11" s="3"/>
    </row>
    <row r="12" spans="1:6" x14ac:dyDescent="0.3">
      <c r="D12" s="3"/>
    </row>
    <row r="13" spans="1:6" x14ac:dyDescent="0.3">
      <c r="F13" s="3"/>
    </row>
    <row r="14" spans="1:6" x14ac:dyDescent="0.3">
      <c r="F14" s="3"/>
    </row>
    <row r="15" spans="1:6" x14ac:dyDescent="0.3">
      <c r="F15" s="3"/>
    </row>
    <row r="16" spans="1:6" x14ac:dyDescent="0.3">
      <c r="F16" s="3"/>
    </row>
    <row r="17" spans="1:9" x14ac:dyDescent="0.3">
      <c r="C17" s="87" t="s">
        <v>16</v>
      </c>
      <c r="D17" s="87"/>
      <c r="E17" s="87"/>
      <c r="F17" s="3"/>
      <c r="G17" s="87" t="s">
        <v>17</v>
      </c>
      <c r="H17" s="87"/>
      <c r="I17" s="87"/>
    </row>
    <row r="18" spans="1:9" x14ac:dyDescent="0.3">
      <c r="F18" s="3"/>
    </row>
    <row r="19" spans="1:9" ht="14.5" thickBot="1" x14ac:dyDescent="0.35">
      <c r="A19" s="4" t="s">
        <v>0</v>
      </c>
      <c r="B19" s="3"/>
      <c r="C19" s="25" t="s">
        <v>13</v>
      </c>
      <c r="E19" s="25" t="s">
        <v>15</v>
      </c>
      <c r="F19" s="3"/>
      <c r="G19" s="25" t="s">
        <v>13</v>
      </c>
      <c r="I19" s="25" t="s">
        <v>15</v>
      </c>
    </row>
    <row r="20" spans="1:9" x14ac:dyDescent="0.3">
      <c r="A20" s="5" t="s">
        <v>20</v>
      </c>
      <c r="B20" s="6"/>
      <c r="C20" s="26">
        <v>10000</v>
      </c>
      <c r="E20" s="31">
        <v>1000</v>
      </c>
      <c r="F20" s="3"/>
      <c r="G20" s="31">
        <v>10000</v>
      </c>
      <c r="I20" s="31">
        <v>1000</v>
      </c>
    </row>
    <row r="21" spans="1:9" x14ac:dyDescent="0.3">
      <c r="A21" s="7" t="s">
        <v>1</v>
      </c>
      <c r="B21" s="2"/>
      <c r="C21" s="27">
        <v>1000</v>
      </c>
      <c r="E21" s="32">
        <v>700</v>
      </c>
      <c r="G21" s="32">
        <v>1000</v>
      </c>
      <c r="I21" s="32">
        <v>700</v>
      </c>
    </row>
    <row r="22" spans="1:9" x14ac:dyDescent="0.3">
      <c r="A22" s="7" t="s">
        <v>2</v>
      </c>
      <c r="B22" s="2"/>
      <c r="C22" s="14">
        <v>100</v>
      </c>
      <c r="E22" s="29">
        <v>110</v>
      </c>
      <c r="G22" s="29">
        <v>90</v>
      </c>
      <c r="I22" s="29">
        <v>120</v>
      </c>
    </row>
    <row r="23" spans="1:9" x14ac:dyDescent="0.3">
      <c r="A23" s="7" t="s">
        <v>3</v>
      </c>
      <c r="B23" s="2"/>
      <c r="C23" s="14">
        <v>200</v>
      </c>
      <c r="E23" s="29">
        <v>220</v>
      </c>
      <c r="G23" s="29">
        <v>200</v>
      </c>
      <c r="I23" s="29">
        <v>220</v>
      </c>
    </row>
    <row r="24" spans="1:9" x14ac:dyDescent="0.3">
      <c r="A24" s="7" t="s">
        <v>4</v>
      </c>
      <c r="B24" s="2"/>
      <c r="C24" s="14">
        <v>80</v>
      </c>
      <c r="E24" s="29">
        <v>80</v>
      </c>
      <c r="G24" s="29">
        <v>80</v>
      </c>
      <c r="I24" s="29">
        <v>80</v>
      </c>
    </row>
    <row r="25" spans="1:9" ht="14.5" thickBot="1" x14ac:dyDescent="0.35">
      <c r="A25" s="20" t="s">
        <v>5</v>
      </c>
      <c r="B25" s="21"/>
      <c r="C25" s="15"/>
      <c r="E25" s="30"/>
      <c r="G25" s="30"/>
      <c r="I25" s="30"/>
    </row>
    <row r="26" spans="1:9" x14ac:dyDescent="0.3">
      <c r="E26" s="11"/>
      <c r="G26" s="11"/>
      <c r="I26" s="11"/>
    </row>
    <row r="27" spans="1:9" ht="14.5" thickBot="1" x14ac:dyDescent="0.35">
      <c r="A27" s="4"/>
      <c r="E27" s="11"/>
      <c r="G27" s="11"/>
      <c r="I27" s="11"/>
    </row>
    <row r="28" spans="1:9" x14ac:dyDescent="0.3">
      <c r="A28" s="5" t="s">
        <v>6</v>
      </c>
      <c r="B28" s="6"/>
      <c r="C28" s="24">
        <f>C24-C25</f>
        <v>80</v>
      </c>
      <c r="E28" s="33">
        <f>E24-E25</f>
        <v>80</v>
      </c>
      <c r="G28" s="33">
        <f>G24-G25</f>
        <v>80</v>
      </c>
      <c r="I28" s="33">
        <f>I24-I25</f>
        <v>80</v>
      </c>
    </row>
    <row r="29" spans="1:9" x14ac:dyDescent="0.3">
      <c r="A29" s="7" t="s">
        <v>8</v>
      </c>
      <c r="B29" s="2"/>
      <c r="C29" s="19">
        <f>C23-C22</f>
        <v>100</v>
      </c>
      <c r="E29" s="34">
        <f>E23-E22</f>
        <v>110</v>
      </c>
      <c r="G29" s="34">
        <f>G23-G22</f>
        <v>110</v>
      </c>
      <c r="I29" s="34">
        <f>I23-I22</f>
        <v>100</v>
      </c>
    </row>
    <row r="30" spans="1:9" ht="14.5" thickBot="1" x14ac:dyDescent="0.35">
      <c r="A30" s="20" t="s">
        <v>7</v>
      </c>
      <c r="B30" s="21"/>
      <c r="C30" s="23">
        <f>C22-C28</f>
        <v>20</v>
      </c>
      <c r="E30" s="35">
        <f>E22-E28</f>
        <v>30</v>
      </c>
      <c r="G30" s="35">
        <f>G22-G28</f>
        <v>10</v>
      </c>
      <c r="I30" s="35">
        <f>I22-I28</f>
        <v>40</v>
      </c>
    </row>
    <row r="31" spans="1:9" x14ac:dyDescent="0.3">
      <c r="E31" s="11"/>
      <c r="G31" s="11"/>
      <c r="I31" s="11"/>
    </row>
    <row r="32" spans="1:9" ht="14.5" thickBot="1" x14ac:dyDescent="0.35">
      <c r="A32" s="13" t="s">
        <v>11</v>
      </c>
      <c r="E32" s="11"/>
      <c r="G32" s="11"/>
      <c r="I32" s="11"/>
    </row>
    <row r="33" spans="1:9" x14ac:dyDescent="0.3">
      <c r="A33" s="16" t="s">
        <v>9</v>
      </c>
      <c r="B33" s="17"/>
      <c r="C33" s="22">
        <f>C29/(C29+C30)</f>
        <v>0.83333333333333337</v>
      </c>
      <c r="E33" s="36">
        <f>E29/(E29+E30)</f>
        <v>0.7857142857142857</v>
      </c>
      <c r="G33" s="36">
        <f>G29/(G29+G30)</f>
        <v>0.91666666666666663</v>
      </c>
      <c r="I33" s="36">
        <f>I29/(I29+I30)</f>
        <v>0.7142857142857143</v>
      </c>
    </row>
    <row r="34" spans="1:9" x14ac:dyDescent="0.3">
      <c r="A34" s="18" t="s">
        <v>21</v>
      </c>
      <c r="B34" s="9"/>
      <c r="C34" s="28">
        <f>NORMINV(C33,C20,C21)</f>
        <v>10967.421566101701</v>
      </c>
      <c r="E34" s="37">
        <f>NORMINV(E33,E20,E21)</f>
        <v>1554.1470254203623</v>
      </c>
      <c r="G34" s="37">
        <f>NORMINV(G33,G20,G21)</f>
        <v>11382.994127100637</v>
      </c>
      <c r="I34" s="37">
        <f>NORMINV(I33,I20,I21)</f>
        <v>1396.1641753530041</v>
      </c>
    </row>
    <row r="35" spans="1:9" ht="14.5" thickBot="1" x14ac:dyDescent="0.35">
      <c r="A35" s="20" t="s">
        <v>10</v>
      </c>
      <c r="B35" s="21"/>
      <c r="C35" s="41">
        <f>(C23-C28)*C20*NORMDIST((C34-C20)/C21,0,1,1)-(C23-C28)*C21*NORMDIST((C34-C20)/C21,0,1,0)-C34*C30*NORMDIST(C34,C20,C21,1)+C34*C29*(1-NORMDIST(C34,C20,C21,1))</f>
        <v>970017.88712631469</v>
      </c>
      <c r="E35" s="42">
        <f>(E23-E28)*E20*NORMDIST((E34-E20)/E21,0,1,1)-(E23-E28)*E21*NORMDIST((E34-E20)/E21,0,1,0)-E34*E30*NORMDIST(E34,E20,E21,1)+E34*E29*(1-NORMDIST(E34,E20,E21,1))</f>
        <v>81420.687902911362</v>
      </c>
      <c r="G35" s="42">
        <f>(G23-G28)*G20*NORMDIST((G34-G20)/G21,0,1,1)-(G23-G28)*G21*NORMDIST((G34-G20)/G21,0,1,0)-G34*G30*NORMDIST(G34,G20,G21,1)+G34*G29*(1-NORMDIST(G34,G20,G21,1))</f>
        <v>1081602.4623593879</v>
      </c>
      <c r="I35" s="42">
        <f>(I23-I28)*I20*NORMDIST((I34-I20)/I21,0,1,1)-(I23-I28)*I21*NORMDIST((I34-I20)/I21,0,1,0)-I34*I30*NORMDIST(I34,I20,I21,1)+I34*I29*(1-NORMDIST(I34,I20,I21,1))</f>
        <v>66689.258553228283</v>
      </c>
    </row>
    <row r="36" spans="1:9" ht="14.5" thickBot="1" x14ac:dyDescent="0.35">
      <c r="G36" s="11"/>
    </row>
    <row r="37" spans="1:9" ht="14.5" thickBot="1" x14ac:dyDescent="0.35">
      <c r="A37" s="38" t="s">
        <v>14</v>
      </c>
      <c r="B37" s="39"/>
      <c r="C37" s="40">
        <f>C35+3*E35</f>
        <v>1214279.9508350487</v>
      </c>
      <c r="G37" s="40">
        <f>G35+3*I35</f>
        <v>1281670.2380190727</v>
      </c>
    </row>
  </sheetData>
  <mergeCells count="2">
    <mergeCell ref="C17:E17"/>
    <mergeCell ref="G17:I17"/>
  </mergeCells>
  <phoneticPr fontId="6" type="noConversion"/>
  <printOptions gridLines="1" gridLinesSet="0"/>
  <pageMargins left="0.75" right="0.75" top="0.5" bottom="1" header="0.5" footer="0.5"/>
  <pageSetup paperSize="9" scale="89" orientation="landscape" horizontalDpi="300" verticalDpi="300" r:id="rId1"/>
  <headerFooter alignWithMargins="0">
    <oddFooter>&amp;LCR - &amp;D &amp;T&amp;CPage &amp;P&amp;R&amp;F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13.5</vt:lpstr>
      <vt:lpstr>FORMULAS</vt:lpstr>
      <vt:lpstr>'13.5'!Print_Area</vt:lpstr>
      <vt:lpstr>FORMULAS!Print_Area</vt:lpstr>
    </vt:vector>
  </TitlesOfParts>
  <Company>Bain &amp; Company,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Supply Chain Management - 6th edition</dc:title>
  <dc:subject>Chapter 13 Problem 5</dc:subject>
  <dc:creator>Jay Mabe</dc:creator>
  <cp:lastModifiedBy>Sunil Chopra</cp:lastModifiedBy>
  <cp:lastPrinted>2000-04-11T00:41:24Z</cp:lastPrinted>
  <dcterms:created xsi:type="dcterms:W3CDTF">2000-04-05T21:10:36Z</dcterms:created>
  <dcterms:modified xsi:type="dcterms:W3CDTF">2017-10-17T18:45:12Z</dcterms:modified>
</cp:coreProperties>
</file>